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Доходы 2019" sheetId="1" r:id="rId1"/>
  </sheets>
  <definedNames>
    <definedName name="_xlnm._FilterDatabase" localSheetId="0" hidden="1">'Доходы 2019'!$A$4:$G$51</definedName>
    <definedName name="Date">'Доходы 2019'!#REF!</definedName>
    <definedName name="Date1">'Доходы 2019'!#REF!</definedName>
    <definedName name="DateExecute">'Доходы 2019'!#REF!</definedName>
    <definedName name="EndDate">'Доходы 2019'!#REF!</definedName>
    <definedName name="NameHead">'Доходы 2019'!#REF!</definedName>
    <definedName name="ThisYear">'Доходы 2019'!#REF!</definedName>
    <definedName name="Year">'Доходы 2019'!#REF!</definedName>
    <definedName name="_xlnm.Print_Titles" localSheetId="0">'Доходы 2019'!$4:$5</definedName>
    <definedName name="_xlnm.Print_Area" localSheetId="0">'Доходы 2019'!$A$1:$H$54</definedName>
  </definedNames>
  <calcPr calcId="162913" refMode="R1C1"/>
</workbook>
</file>

<file path=xl/calcChain.xml><?xml version="1.0" encoding="utf-8"?>
<calcChain xmlns="http://schemas.openxmlformats.org/spreadsheetml/2006/main">
  <c r="D51" i="1" l="1"/>
  <c r="E51" i="1"/>
  <c r="E34" i="1"/>
  <c r="E23" i="1"/>
  <c r="E30" i="1"/>
  <c r="E14" i="1"/>
  <c r="E12" i="1"/>
  <c r="E10" i="1"/>
  <c r="E7" i="1"/>
  <c r="E6" i="1" l="1"/>
  <c r="D18" i="1" l="1"/>
  <c r="D23" i="1"/>
  <c r="D30" i="1"/>
  <c r="D34" i="1"/>
  <c r="D42" i="1"/>
  <c r="D41" i="1" s="1"/>
  <c r="C23" i="1"/>
  <c r="D14" i="1"/>
  <c r="D12" i="1"/>
  <c r="D10" i="1"/>
  <c r="D7" i="1"/>
  <c r="D6" i="1" l="1"/>
  <c r="G9" i="1" l="1"/>
  <c r="G8" i="1" l="1"/>
  <c r="G11" i="1"/>
  <c r="G13" i="1"/>
  <c r="G15" i="1"/>
  <c r="G16" i="1"/>
  <c r="G17" i="1"/>
  <c r="G19" i="1"/>
  <c r="G20" i="1"/>
  <c r="G21" i="1"/>
  <c r="G22" i="1"/>
  <c r="G24" i="1"/>
  <c r="G25" i="1"/>
  <c r="G26" i="1"/>
  <c r="G27" i="1"/>
  <c r="G28" i="1"/>
  <c r="G29" i="1"/>
  <c r="G31" i="1"/>
  <c r="G32" i="1"/>
  <c r="G33" i="1"/>
  <c r="G35" i="1"/>
  <c r="G36" i="1"/>
  <c r="G37" i="1"/>
  <c r="G38" i="1"/>
  <c r="G39" i="1"/>
  <c r="G43" i="1"/>
  <c r="G44" i="1"/>
  <c r="G45" i="1"/>
  <c r="G46" i="1"/>
  <c r="F51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44" i="1"/>
  <c r="F45" i="1"/>
  <c r="F46" i="1"/>
  <c r="F47" i="1"/>
  <c r="F48" i="1"/>
  <c r="F49" i="1"/>
  <c r="F50" i="1"/>
  <c r="F6" i="1"/>
  <c r="C42" i="1"/>
  <c r="C41" i="1" s="1"/>
  <c r="C34" i="1"/>
  <c r="G34" i="1" s="1"/>
  <c r="C30" i="1"/>
  <c r="G30" i="1" s="1"/>
  <c r="G23" i="1"/>
  <c r="C18" i="1"/>
  <c r="G18" i="1" s="1"/>
  <c r="C14" i="1"/>
  <c r="G14" i="1" s="1"/>
  <c r="C12" i="1"/>
  <c r="G12" i="1" s="1"/>
  <c r="C10" i="1"/>
  <c r="G10" i="1" s="1"/>
  <c r="C7" i="1"/>
  <c r="G7" i="1" s="1"/>
  <c r="G41" i="1" l="1"/>
  <c r="G42" i="1"/>
  <c r="C6" i="1"/>
  <c r="C51" i="1" l="1"/>
  <c r="G51" i="1" s="1"/>
  <c r="G6" i="1"/>
</calcChain>
</file>

<file path=xl/sharedStrings.xml><?xml version="1.0" encoding="utf-8"?>
<sst xmlns="http://schemas.openxmlformats.org/spreadsheetml/2006/main" count="133" uniqueCount="109">
  <si>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</si>
  <si>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</si>
  <si>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</si>
  <si>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</si>
  <si>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</si>
  <si>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</si>
  <si>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</si>
  <si>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</si>
  <si>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</si>
  <si>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</si>
  <si>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</si>
  <si>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</si>
  <si>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</si>
  <si>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</si>
  <si>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</si>
  <si>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</si>
  <si>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</si>
  <si>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</si>
  <si>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</si>
  <si>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</si>
  <si>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</si>
  <si>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</si>
  <si>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</si>
  <si>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</si>
  <si>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</si>
  <si>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</si>
  <si>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</si>
  <si>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</si>
  <si>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</si>
  <si>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</si>
  <si>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</si>
  <si>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</si>
  <si>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</si>
  <si>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</si>
  <si>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</si>
  <si>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</si>
  <si>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</si>
  <si>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</si>
  <si>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</si>
  <si>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</si>
  <si>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</si>
  <si>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</si>
  <si>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</si>
  <si>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</si>
  <si>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</si>
  <si>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</si>
  <si>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</si>
  <si>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</si>
  <si>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</si>
  <si>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</si>
  <si>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</si>
  <si>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</si>
  <si>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</si>
  <si>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</si>
  <si>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</si>
  <si>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</si>
  <si>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</si>
  <si>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</si>
  <si>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</si>
  <si>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</si>
  <si>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</si>
  <si>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</si>
  <si>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</si>
  <si>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</si>
  <si>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</si>
  <si>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</si>
  <si>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</si>
  <si>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</si>
  <si>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</si>
  <si>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</si>
  <si>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</si>
  <si>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</si>
  <si>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</si>
  <si>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</si>
  <si>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</si>
  <si>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</si>
  <si>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</si>
  <si>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</si>
  <si>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</si>
  <si>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</si>
  <si>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</si>
  <si>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</si>
  <si>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</si>
  <si>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</si>
  <si>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</si>
  <si>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</si>
  <si>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</si>
  <si>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</si>
  <si>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</si>
  <si>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</si>
  <si>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</si>
  <si>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</si>
  <si>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</si>
  <si>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тыс.рублей</t>
  </si>
  <si>
    <t>Примечание</t>
  </si>
  <si>
    <t>% исполнения к уточненному плану</t>
  </si>
  <si>
    <t>% исполнения к первоначальному плану</t>
  </si>
  <si>
    <t>Уточненный прогноз поступлений УФНС по Камчатскому краю</t>
  </si>
  <si>
    <t>Годовой объем на 2020 год в соответствии с первоначальной редакцией закона о бюджете</t>
  </si>
  <si>
    <t>Годовой объем на 2020 год с учетом внесенных изменений в закон о бюджете</t>
  </si>
  <si>
    <t>Исполнение                     2020 год</t>
  </si>
  <si>
    <t>Сведения о фактических поступлениях доходов краевого бюджета в сравнении с первоначально утвержденным  Законом Камчатского края от 29.11.2019 № 396 "О краевом бюджете на 2020 год и на плановый период 2021 и 2022 годов"значениями и с уточненными значениями с учетом внесенных изменений</t>
  </si>
  <si>
    <t>Уточненный прогноз главных администраторов доходов краевого бюджета</t>
  </si>
  <si>
    <t xml:space="preserve">Уточненный прогноз главного администратора доходов краевого бюджета </t>
  </si>
  <si>
    <t>Распределение межбюджетных трансфертов из федерального бюджета в течение 2020 года</t>
  </si>
  <si>
    <t>Распределение средств Фонда реформирования ЖКХ в течение 2020 года</t>
  </si>
  <si>
    <t>Распределение средств РусГидро в течение 2020 года</t>
  </si>
  <si>
    <t>в 106,5 р.</t>
  </si>
  <si>
    <t>в 201,5р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</si>
</sst>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0" fillId="0" borderId="0" xfId="0" applyNumberFormat="1"/>
    <xf numFmtId="165" fontId="5" fillId="0" borderId="2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164" fontId="6" fillId="3" borderId="2" xfId="0" applyNumberFormat="1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topLeftCell="A40" zoomScaleNormal="100" zoomScaleSheetLayoutView="100" workbookViewId="0">
      <selection activeCell="G41" sqref="G41"/>
    </sheetView>
  </sheetViews>
  <sheetFormatPr defaultRowHeight="15" x14ac:dyDescent="0.25"/>
  <cols>
    <col min="1" max="1" width="24" customWidth="1"/>
    <col min="2" max="2" width="76.28515625" customWidth="1"/>
    <col min="3" max="4" width="18" customWidth="1"/>
    <col min="5" max="5" width="18.5703125" customWidth="1"/>
    <col min="6" max="7" width="10.140625" customWidth="1"/>
    <col min="8" max="8" width="28.42578125" customWidth="1"/>
  </cols>
  <sheetData>
    <row r="1" spans="1:8" ht="18.75" customHeight="1" x14ac:dyDescent="0.25">
      <c r="A1" s="23"/>
      <c r="B1" s="23"/>
      <c r="C1" s="23"/>
      <c r="D1" s="23"/>
      <c r="E1" s="23"/>
      <c r="F1" s="23"/>
      <c r="G1" s="23"/>
    </row>
    <row r="2" spans="1:8" ht="39" customHeight="1" x14ac:dyDescent="0.25">
      <c r="A2" s="23" t="s">
        <v>101</v>
      </c>
      <c r="B2" s="23"/>
      <c r="C2" s="23"/>
      <c r="D2" s="23"/>
      <c r="E2" s="23"/>
      <c r="F2" s="23"/>
      <c r="G2" s="23"/>
      <c r="H2" s="23"/>
    </row>
    <row r="3" spans="1:8" x14ac:dyDescent="0.25">
      <c r="A3" s="24" t="s">
        <v>93</v>
      </c>
      <c r="B3" s="24"/>
      <c r="C3" s="24"/>
      <c r="D3" s="24"/>
      <c r="E3" s="24"/>
      <c r="F3" s="24"/>
      <c r="G3" s="24"/>
    </row>
    <row r="4" spans="1:8" ht="110.25" x14ac:dyDescent="0.25">
      <c r="A4" s="1" t="s">
        <v>0</v>
      </c>
      <c r="B4" s="1" t="s">
        <v>1</v>
      </c>
      <c r="C4" s="18" t="s">
        <v>98</v>
      </c>
      <c r="D4" s="18" t="s">
        <v>99</v>
      </c>
      <c r="E4" s="18" t="s">
        <v>100</v>
      </c>
      <c r="F4" s="18" t="s">
        <v>95</v>
      </c>
      <c r="G4" s="1" t="s">
        <v>96</v>
      </c>
      <c r="H4" s="18" t="s">
        <v>94</v>
      </c>
    </row>
    <row r="5" spans="1: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s="3" customFormat="1" ht="15.75" x14ac:dyDescent="0.25">
      <c r="A6" s="10" t="s">
        <v>2</v>
      </c>
      <c r="B6" s="11" t="s">
        <v>3</v>
      </c>
      <c r="C6" s="12">
        <f>C7+C10+C12+C14+C18+C21+C22+C23+C30+C34+C37+C38+C39+C40</f>
        <v>25700624.979010005</v>
      </c>
      <c r="D6" s="12">
        <f>D7+D10+D12+D14+D18+D21+D22+D23+D30+D34+D37+D38+D39+D40</f>
        <v>25022683.055410001</v>
      </c>
      <c r="E6" s="12">
        <f>E7+E10+E12+E14+E18+E21+E22+E23+E30+E34+E37+E38+E39+E40</f>
        <v>25465774.404199999</v>
      </c>
      <c r="F6" s="15">
        <f>E6/D6*100</f>
        <v>101.77075874640948</v>
      </c>
      <c r="G6" s="15">
        <f>E6/C6*100</f>
        <v>99.086206755665245</v>
      </c>
      <c r="H6" s="12"/>
    </row>
    <row r="7" spans="1:8" s="3" customFormat="1" ht="15.75" x14ac:dyDescent="0.25">
      <c r="A7" s="10" t="s">
        <v>4</v>
      </c>
      <c r="B7" s="11" t="s">
        <v>5</v>
      </c>
      <c r="C7" s="12">
        <f>SUM(C8:C9)</f>
        <v>18986952.800000001</v>
      </c>
      <c r="D7" s="12">
        <f>SUM(D8:D9)</f>
        <v>18399515.600000001</v>
      </c>
      <c r="E7" s="12">
        <f>SUM(E8:E9)</f>
        <v>18768556.099039998</v>
      </c>
      <c r="F7" s="15">
        <f t="shared" ref="F7:F50" si="0">E7/D7*100</f>
        <v>102.00570768852195</v>
      </c>
      <c r="G7" s="15">
        <f t="shared" ref="G7:G46" si="1">E7/C7*100</f>
        <v>98.849753811153931</v>
      </c>
      <c r="H7" s="12"/>
    </row>
    <row r="8" spans="1:8" s="3" customFormat="1" ht="47.25" x14ac:dyDescent="0.25">
      <c r="A8" s="7" t="s">
        <v>6</v>
      </c>
      <c r="B8" s="8" t="s">
        <v>7</v>
      </c>
      <c r="C8" s="25">
        <v>3483802.8</v>
      </c>
      <c r="D8" s="25">
        <v>4065500</v>
      </c>
      <c r="E8" s="27">
        <v>4199393.7105099997</v>
      </c>
      <c r="F8" s="17">
        <f t="shared" si="0"/>
        <v>103.29341312286311</v>
      </c>
      <c r="G8" s="17">
        <f t="shared" si="1"/>
        <v>120.54051137768187</v>
      </c>
      <c r="H8" s="22" t="s">
        <v>97</v>
      </c>
    </row>
    <row r="9" spans="1:8" s="3" customFormat="1" ht="47.25" x14ac:dyDescent="0.25">
      <c r="A9" s="7" t="s">
        <v>8</v>
      </c>
      <c r="B9" s="8" t="s">
        <v>9</v>
      </c>
      <c r="C9" s="25">
        <v>15503150</v>
      </c>
      <c r="D9" s="25">
        <v>14334015.6</v>
      </c>
      <c r="E9" s="27">
        <v>14569162.388529999</v>
      </c>
      <c r="F9" s="17">
        <f t="shared" si="0"/>
        <v>101.6404809028532</v>
      </c>
      <c r="G9" s="17">
        <f>E9/C9*100</f>
        <v>93.975497808703395</v>
      </c>
      <c r="H9" s="22" t="s">
        <v>97</v>
      </c>
    </row>
    <row r="10" spans="1:8" s="3" customFormat="1" ht="31.5" x14ac:dyDescent="0.25">
      <c r="A10" s="10" t="s">
        <v>10</v>
      </c>
      <c r="B10" s="11" t="s">
        <v>11</v>
      </c>
      <c r="C10" s="12">
        <f>C11</f>
        <v>1536117.87001</v>
      </c>
      <c r="D10" s="12">
        <f>D11</f>
        <v>1432875.6815500001</v>
      </c>
      <c r="E10" s="12">
        <f>E11</f>
        <v>1360219.7463499999</v>
      </c>
      <c r="F10" s="15">
        <f t="shared" si="0"/>
        <v>94.929362251343036</v>
      </c>
      <c r="G10" s="15">
        <f t="shared" si="1"/>
        <v>88.549177957362417</v>
      </c>
      <c r="H10" s="20"/>
    </row>
    <row r="11" spans="1:8" s="3" customFormat="1" ht="47.25" x14ac:dyDescent="0.25">
      <c r="A11" s="7" t="s">
        <v>12</v>
      </c>
      <c r="B11" s="8" t="s">
        <v>13</v>
      </c>
      <c r="C11" s="9">
        <v>1536117.87001</v>
      </c>
      <c r="D11" s="25">
        <v>1432875.6815500001</v>
      </c>
      <c r="E11" s="9">
        <v>1360219.7463499999</v>
      </c>
      <c r="F11" s="17">
        <f t="shared" si="0"/>
        <v>94.929362251343036</v>
      </c>
      <c r="G11" s="17">
        <f t="shared" si="1"/>
        <v>88.549177957362417</v>
      </c>
      <c r="H11" s="22" t="s">
        <v>97</v>
      </c>
    </row>
    <row r="12" spans="1:8" s="3" customFormat="1" ht="15.75" x14ac:dyDescent="0.25">
      <c r="A12" s="10" t="s">
        <v>14</v>
      </c>
      <c r="B12" s="11" t="s">
        <v>15</v>
      </c>
      <c r="C12" s="12">
        <f>C13</f>
        <v>1063165</v>
      </c>
      <c r="D12" s="12">
        <f>D13</f>
        <v>783000</v>
      </c>
      <c r="E12" s="12">
        <f>E13</f>
        <v>798670.14884000004</v>
      </c>
      <c r="F12" s="15">
        <f t="shared" si="0"/>
        <v>102.00129614814814</v>
      </c>
      <c r="G12" s="15">
        <f t="shared" si="1"/>
        <v>75.121937689822374</v>
      </c>
      <c r="H12" s="20"/>
    </row>
    <row r="13" spans="1:8" s="3" customFormat="1" ht="47.25" x14ac:dyDescent="0.25">
      <c r="A13" s="7" t="s">
        <v>16</v>
      </c>
      <c r="B13" s="8" t="s">
        <v>17</v>
      </c>
      <c r="C13" s="25">
        <v>1063165</v>
      </c>
      <c r="D13" s="25">
        <v>783000</v>
      </c>
      <c r="E13" s="27">
        <v>798670.14884000004</v>
      </c>
      <c r="F13" s="17">
        <f t="shared" si="0"/>
        <v>102.00129614814814</v>
      </c>
      <c r="G13" s="17">
        <f t="shared" si="1"/>
        <v>75.121937689822374</v>
      </c>
      <c r="H13" s="22" t="s">
        <v>97</v>
      </c>
    </row>
    <row r="14" spans="1:8" s="3" customFormat="1" ht="15.75" x14ac:dyDescent="0.25">
      <c r="A14" s="10" t="s">
        <v>18</v>
      </c>
      <c r="B14" s="11" t="s">
        <v>19</v>
      </c>
      <c r="C14" s="12">
        <f>SUM(C15:C17)</f>
        <v>2789968</v>
      </c>
      <c r="D14" s="12">
        <f>SUM(D15:D17)</f>
        <v>2637002</v>
      </c>
      <c r="E14" s="12">
        <f>SUM(E15:E17)</f>
        <v>2721544.3372</v>
      </c>
      <c r="F14" s="15">
        <f t="shared" si="0"/>
        <v>103.20600201289191</v>
      </c>
      <c r="G14" s="15">
        <f t="shared" si="1"/>
        <v>97.547510838834</v>
      </c>
      <c r="H14" s="20"/>
    </row>
    <row r="15" spans="1:8" s="3" customFormat="1" ht="47.25" x14ac:dyDescent="0.25">
      <c r="A15" s="7" t="s">
        <v>20</v>
      </c>
      <c r="B15" s="8" t="s">
        <v>21</v>
      </c>
      <c r="C15" s="25">
        <v>1940864</v>
      </c>
      <c r="D15" s="25">
        <v>1780000</v>
      </c>
      <c r="E15" s="27">
        <v>1853132.12283</v>
      </c>
      <c r="F15" s="17">
        <f t="shared" si="0"/>
        <v>104.10854622640448</v>
      </c>
      <c r="G15" s="17">
        <f t="shared" si="1"/>
        <v>95.479751431836547</v>
      </c>
      <c r="H15" s="22" t="s">
        <v>97</v>
      </c>
    </row>
    <row r="16" spans="1:8" s="3" customFormat="1" ht="47.25" x14ac:dyDescent="0.25">
      <c r="A16" s="7" t="s">
        <v>22</v>
      </c>
      <c r="B16" s="8" t="s">
        <v>23</v>
      </c>
      <c r="C16" s="25">
        <v>848124</v>
      </c>
      <c r="D16" s="25">
        <v>855406</v>
      </c>
      <c r="E16" s="27">
        <v>866837.19686999999</v>
      </c>
      <c r="F16" s="17">
        <f t="shared" si="0"/>
        <v>101.33634752035876</v>
      </c>
      <c r="G16" s="17">
        <f t="shared" si="1"/>
        <v>102.20642227669539</v>
      </c>
      <c r="H16" s="22" t="s">
        <v>97</v>
      </c>
    </row>
    <row r="17" spans="1:8" s="3" customFormat="1" ht="47.25" x14ac:dyDescent="0.25">
      <c r="A17" s="7" t="s">
        <v>24</v>
      </c>
      <c r="B17" s="8" t="s">
        <v>25</v>
      </c>
      <c r="C17" s="25">
        <v>980</v>
      </c>
      <c r="D17" s="25">
        <v>1596</v>
      </c>
      <c r="E17" s="27">
        <v>1575.0174999999999</v>
      </c>
      <c r="F17" s="17">
        <f t="shared" si="0"/>
        <v>98.685307017543849</v>
      </c>
      <c r="G17" s="17">
        <f t="shared" si="1"/>
        <v>160.71607142857144</v>
      </c>
      <c r="H17" s="22" t="s">
        <v>97</v>
      </c>
    </row>
    <row r="18" spans="1:8" s="3" customFormat="1" ht="31.5" x14ac:dyDescent="0.25">
      <c r="A18" s="10" t="s">
        <v>26</v>
      </c>
      <c r="B18" s="11" t="s">
        <v>27</v>
      </c>
      <c r="C18" s="12">
        <f>SUM(C19:C20)</f>
        <v>857300</v>
      </c>
      <c r="D18" s="12">
        <f>SUM(D19:D20)</f>
        <v>627216</v>
      </c>
      <c r="E18" s="12">
        <v>791486.55654000002</v>
      </c>
      <c r="F18" s="15">
        <f t="shared" si="0"/>
        <v>126.19042826394735</v>
      </c>
      <c r="G18" s="15">
        <f t="shared" si="1"/>
        <v>92.323172348069534</v>
      </c>
      <c r="H18" s="20"/>
    </row>
    <row r="19" spans="1:8" s="3" customFormat="1" ht="47.25" x14ac:dyDescent="0.25">
      <c r="A19" s="7" t="s">
        <v>28</v>
      </c>
      <c r="B19" s="8" t="s">
        <v>29</v>
      </c>
      <c r="C19" s="25">
        <v>266670</v>
      </c>
      <c r="D19" s="25">
        <v>180000</v>
      </c>
      <c r="E19" s="27">
        <v>188550.88325000001</v>
      </c>
      <c r="F19" s="17">
        <f t="shared" si="0"/>
        <v>104.75049069444444</v>
      </c>
      <c r="G19" s="17">
        <f t="shared" si="1"/>
        <v>70.705697397532546</v>
      </c>
      <c r="H19" s="22" t="s">
        <v>97</v>
      </c>
    </row>
    <row r="20" spans="1:8" s="3" customFormat="1" ht="31.5" x14ac:dyDescent="0.25">
      <c r="A20" s="7" t="s">
        <v>30</v>
      </c>
      <c r="B20" s="8" t="s">
        <v>31</v>
      </c>
      <c r="C20" s="25">
        <v>590630</v>
      </c>
      <c r="D20" s="25">
        <v>447216</v>
      </c>
      <c r="E20" s="9">
        <v>469841.18196000002</v>
      </c>
      <c r="F20" s="17">
        <f t="shared" si="0"/>
        <v>105.05911728560694</v>
      </c>
      <c r="G20" s="17">
        <f t="shared" si="1"/>
        <v>79.549156317830111</v>
      </c>
      <c r="H20" s="22"/>
    </row>
    <row r="21" spans="1:8" s="3" customFormat="1" ht="47.25" x14ac:dyDescent="0.25">
      <c r="A21" s="10" t="s">
        <v>32</v>
      </c>
      <c r="B21" s="11" t="s">
        <v>33</v>
      </c>
      <c r="C21" s="26">
        <v>65897.009999999995</v>
      </c>
      <c r="D21" s="26">
        <v>42228.129430000001</v>
      </c>
      <c r="E21" s="12">
        <v>46530.314919999997</v>
      </c>
      <c r="F21" s="15">
        <f t="shared" si="0"/>
        <v>110.18796131410834</v>
      </c>
      <c r="G21" s="15">
        <f t="shared" si="1"/>
        <v>70.610661879803047</v>
      </c>
      <c r="H21" s="22" t="s">
        <v>102</v>
      </c>
    </row>
    <row r="22" spans="1:8" s="3" customFormat="1" ht="47.25" x14ac:dyDescent="0.25">
      <c r="A22" s="10" t="s">
        <v>34</v>
      </c>
      <c r="B22" s="11" t="s">
        <v>35</v>
      </c>
      <c r="C22" s="26">
        <v>1</v>
      </c>
      <c r="D22" s="26">
        <v>1</v>
      </c>
      <c r="E22" s="12">
        <v>-1.05766</v>
      </c>
      <c r="F22" s="15">
        <f t="shared" si="0"/>
        <v>-105.76600000000001</v>
      </c>
      <c r="G22" s="15">
        <f t="shared" si="1"/>
        <v>-105.76600000000001</v>
      </c>
      <c r="H22" s="22" t="s">
        <v>97</v>
      </c>
    </row>
    <row r="23" spans="1:8" s="3" customFormat="1" ht="47.25" x14ac:dyDescent="0.25">
      <c r="A23" s="10" t="s">
        <v>36</v>
      </c>
      <c r="B23" s="11" t="s">
        <v>37</v>
      </c>
      <c r="C23" s="26">
        <f>SUM(C24:C29)</f>
        <v>69905.17</v>
      </c>
      <c r="D23" s="26">
        <f>SUM(D24:D29)</f>
        <v>207780.014</v>
      </c>
      <c r="E23" s="26">
        <f>SUM(E24:E29)</f>
        <v>206105.59</v>
      </c>
      <c r="F23" s="15">
        <f t="shared" si="0"/>
        <v>99.194136159794468</v>
      </c>
      <c r="G23" s="15">
        <f t="shared" si="1"/>
        <v>294.83597565101405</v>
      </c>
      <c r="H23" s="20"/>
    </row>
    <row r="24" spans="1:8" s="3" customFormat="1" ht="63" x14ac:dyDescent="0.25">
      <c r="A24" s="7" t="s">
        <v>38</v>
      </c>
      <c r="B24" s="8" t="s">
        <v>39</v>
      </c>
      <c r="C24" s="25">
        <v>14968</v>
      </c>
      <c r="D24" s="25">
        <v>2235.5245199999999</v>
      </c>
      <c r="E24" s="27">
        <v>2235.5245199999999</v>
      </c>
      <c r="F24" s="17">
        <f t="shared" si="0"/>
        <v>100</v>
      </c>
      <c r="G24" s="17">
        <f t="shared" si="1"/>
        <v>14.9353588989845</v>
      </c>
      <c r="H24" s="22" t="s">
        <v>103</v>
      </c>
    </row>
    <row r="25" spans="1:8" s="3" customFormat="1" ht="47.25" x14ac:dyDescent="0.25">
      <c r="A25" s="7" t="s">
        <v>40</v>
      </c>
      <c r="B25" s="8" t="s">
        <v>41</v>
      </c>
      <c r="C25" s="25">
        <v>29142.14</v>
      </c>
      <c r="D25" s="25">
        <v>44066.147779999999</v>
      </c>
      <c r="E25" s="27">
        <v>43748.632830000002</v>
      </c>
      <c r="F25" s="17">
        <f t="shared" si="0"/>
        <v>99.279458346154541</v>
      </c>
      <c r="G25" s="17">
        <f t="shared" si="1"/>
        <v>150.12155191760112</v>
      </c>
      <c r="H25" s="22" t="s">
        <v>103</v>
      </c>
    </row>
    <row r="26" spans="1:8" s="3" customFormat="1" ht="78.75" x14ac:dyDescent="0.25">
      <c r="A26" s="7" t="s">
        <v>42</v>
      </c>
      <c r="B26" s="8" t="s">
        <v>43</v>
      </c>
      <c r="C26" s="25">
        <v>12543.4</v>
      </c>
      <c r="D26" s="25">
        <v>25645.534230000001</v>
      </c>
      <c r="E26" s="9">
        <v>24165.949140000001</v>
      </c>
      <c r="F26" s="17">
        <f t="shared" si="0"/>
        <v>94.230632605542723</v>
      </c>
      <c r="G26" s="17">
        <f t="shared" si="1"/>
        <v>192.65868217548672</v>
      </c>
      <c r="H26" s="19"/>
    </row>
    <row r="27" spans="1:8" s="3" customFormat="1" ht="47.25" x14ac:dyDescent="0.25">
      <c r="A27" s="7" t="s">
        <v>44</v>
      </c>
      <c r="B27" s="8" t="s">
        <v>45</v>
      </c>
      <c r="C27" s="25">
        <v>8936.2000000000007</v>
      </c>
      <c r="D27" s="25">
        <v>132249.67462000001</v>
      </c>
      <c r="E27" s="27">
        <v>132249.67462000001</v>
      </c>
      <c r="F27" s="17">
        <f t="shared" si="0"/>
        <v>100</v>
      </c>
      <c r="G27" s="17">
        <f t="shared" si="1"/>
        <v>1479.9319019269935</v>
      </c>
      <c r="H27" s="22" t="s">
        <v>103</v>
      </c>
    </row>
    <row r="28" spans="1:8" s="3" customFormat="1" ht="78.75" x14ac:dyDescent="0.25">
      <c r="A28" s="7" t="s">
        <v>46</v>
      </c>
      <c r="B28" s="8" t="s">
        <v>47</v>
      </c>
      <c r="C28" s="25">
        <v>3842</v>
      </c>
      <c r="D28" s="25">
        <v>3155.6783300000002</v>
      </c>
      <c r="E28" s="27">
        <v>3155.6783300000002</v>
      </c>
      <c r="F28" s="17">
        <f t="shared" si="0"/>
        <v>100</v>
      </c>
      <c r="G28" s="17">
        <f t="shared" si="1"/>
        <v>82.136343831337854</v>
      </c>
      <c r="H28" s="22" t="s">
        <v>103</v>
      </c>
    </row>
    <row r="29" spans="1:8" s="3" customFormat="1" ht="78.75" x14ac:dyDescent="0.25">
      <c r="A29" s="7" t="s">
        <v>48</v>
      </c>
      <c r="B29" s="8" t="s">
        <v>49</v>
      </c>
      <c r="C29" s="25">
        <v>473.43</v>
      </c>
      <c r="D29" s="25">
        <v>427.45452</v>
      </c>
      <c r="E29" s="27">
        <v>550.13055999999995</v>
      </c>
      <c r="F29" s="17">
        <f t="shared" si="0"/>
        <v>128.69920289999504</v>
      </c>
      <c r="G29" s="17">
        <f t="shared" si="1"/>
        <v>116.20103499989438</v>
      </c>
      <c r="H29" s="22" t="s">
        <v>103</v>
      </c>
    </row>
    <row r="30" spans="1:8" s="3" customFormat="1" ht="15.75" x14ac:dyDescent="0.25">
      <c r="A30" s="10" t="s">
        <v>50</v>
      </c>
      <c r="B30" s="11" t="s">
        <v>51</v>
      </c>
      <c r="C30" s="12">
        <f>SUM(C31:C33)</f>
        <v>71405.440000000002</v>
      </c>
      <c r="D30" s="12">
        <f>SUM(D31:D33)</f>
        <v>127352.27214</v>
      </c>
      <c r="E30" s="12">
        <f>SUM(E31:E33)</f>
        <v>149480.15411999999</v>
      </c>
      <c r="F30" s="15">
        <f t="shared" si="0"/>
        <v>117.37533348103482</v>
      </c>
      <c r="G30" s="15">
        <f t="shared" si="1"/>
        <v>209.34000843633203</v>
      </c>
      <c r="H30" s="20"/>
    </row>
    <row r="31" spans="1:8" s="3" customFormat="1" ht="47.25" x14ac:dyDescent="0.25">
      <c r="A31" s="7" t="s">
        <v>52</v>
      </c>
      <c r="B31" s="8" t="s">
        <v>53</v>
      </c>
      <c r="C31" s="25">
        <v>46633.14</v>
      </c>
      <c r="D31" s="25">
        <v>100611.39</v>
      </c>
      <c r="E31" s="27">
        <v>116221.23728</v>
      </c>
      <c r="F31" s="17">
        <f t="shared" si="0"/>
        <v>115.51499018152916</v>
      </c>
      <c r="G31" s="17">
        <f t="shared" si="1"/>
        <v>249.22455850067144</v>
      </c>
      <c r="H31" s="22" t="s">
        <v>103</v>
      </c>
    </row>
    <row r="32" spans="1:8" s="3" customFormat="1" ht="47.25" x14ac:dyDescent="0.25">
      <c r="A32" s="7" t="s">
        <v>54</v>
      </c>
      <c r="B32" s="8" t="s">
        <v>55</v>
      </c>
      <c r="C32" s="25">
        <v>4297</v>
      </c>
      <c r="D32" s="25">
        <v>13450.88214</v>
      </c>
      <c r="E32" s="9">
        <v>13532.209339999999</v>
      </c>
      <c r="F32" s="17">
        <f t="shared" si="0"/>
        <v>100.6046235418133</v>
      </c>
      <c r="G32" s="17">
        <f t="shared" si="1"/>
        <v>314.92225599255295</v>
      </c>
      <c r="H32" s="22" t="s">
        <v>97</v>
      </c>
    </row>
    <row r="33" spans="1:8" s="3" customFormat="1" ht="47.25" x14ac:dyDescent="0.25">
      <c r="A33" s="7" t="s">
        <v>56</v>
      </c>
      <c r="B33" s="8" t="s">
        <v>57</v>
      </c>
      <c r="C33" s="25">
        <v>20475.3</v>
      </c>
      <c r="D33" s="25">
        <v>13290</v>
      </c>
      <c r="E33" s="9">
        <v>19726.7075</v>
      </c>
      <c r="F33" s="17">
        <f t="shared" si="0"/>
        <v>148.43271256583898</v>
      </c>
      <c r="G33" s="17">
        <f t="shared" si="1"/>
        <v>96.343924142747611</v>
      </c>
      <c r="H33" s="22" t="s">
        <v>103</v>
      </c>
    </row>
    <row r="34" spans="1:8" s="3" customFormat="1" ht="31.5" x14ac:dyDescent="0.25">
      <c r="A34" s="10" t="s">
        <v>58</v>
      </c>
      <c r="B34" s="11" t="s">
        <v>59</v>
      </c>
      <c r="C34" s="12">
        <f>SUM(C35:C36)</f>
        <v>39279.325000000004</v>
      </c>
      <c r="D34" s="12">
        <f>SUM(D35:D36)</f>
        <v>525027.22825000004</v>
      </c>
      <c r="E34" s="12">
        <f>SUM(E35:E36)</f>
        <v>335010.90974000003</v>
      </c>
      <c r="F34" s="15">
        <f t="shared" si="0"/>
        <v>63.808292544492431</v>
      </c>
      <c r="G34" s="15">
        <f t="shared" si="1"/>
        <v>852.89375451334774</v>
      </c>
      <c r="H34" s="20"/>
    </row>
    <row r="35" spans="1:8" s="3" customFormat="1" ht="47.25" x14ac:dyDescent="0.25">
      <c r="A35" s="7" t="s">
        <v>60</v>
      </c>
      <c r="B35" s="8" t="s">
        <v>61</v>
      </c>
      <c r="C35" s="25">
        <v>28040.83</v>
      </c>
      <c r="D35" s="25">
        <v>31381.677329999999</v>
      </c>
      <c r="E35" s="9">
        <v>33006.7883</v>
      </c>
      <c r="F35" s="17">
        <f t="shared" si="0"/>
        <v>105.17853444515039</v>
      </c>
      <c r="G35" s="17">
        <f t="shared" si="1"/>
        <v>117.70974076017006</v>
      </c>
      <c r="H35" s="22" t="s">
        <v>102</v>
      </c>
    </row>
    <row r="36" spans="1:8" s="3" customFormat="1" ht="47.25" x14ac:dyDescent="0.25">
      <c r="A36" s="7" t="s">
        <v>62</v>
      </c>
      <c r="B36" s="8" t="s">
        <v>63</v>
      </c>
      <c r="C36" s="25">
        <v>11238.495000000001</v>
      </c>
      <c r="D36" s="25">
        <v>493645.55092000001</v>
      </c>
      <c r="E36" s="9">
        <v>302004.12144000002</v>
      </c>
      <c r="F36" s="17">
        <f t="shared" si="0"/>
        <v>61.178333498024919</v>
      </c>
      <c r="G36" s="17">
        <f t="shared" si="1"/>
        <v>2687.2292192148502</v>
      </c>
      <c r="H36" s="22" t="s">
        <v>102</v>
      </c>
    </row>
    <row r="37" spans="1:8" s="3" customFormat="1" ht="47.25" x14ac:dyDescent="0.25">
      <c r="A37" s="10" t="s">
        <v>64</v>
      </c>
      <c r="B37" s="11" t="s">
        <v>65</v>
      </c>
      <c r="C37" s="26">
        <v>90</v>
      </c>
      <c r="D37" s="26">
        <v>3640.4714899999999</v>
      </c>
      <c r="E37" s="12">
        <v>4191.5018300000002</v>
      </c>
      <c r="F37" s="15">
        <f t="shared" si="0"/>
        <v>115.13623555392823</v>
      </c>
      <c r="G37" s="15">
        <f t="shared" si="1"/>
        <v>4657.2242555555558</v>
      </c>
      <c r="H37" s="22" t="s">
        <v>102</v>
      </c>
    </row>
    <row r="38" spans="1:8" s="3" customFormat="1" ht="47.25" x14ac:dyDescent="0.25">
      <c r="A38" s="10" t="s">
        <v>66</v>
      </c>
      <c r="B38" s="11" t="s">
        <v>67</v>
      </c>
      <c r="C38" s="26">
        <v>1332.894</v>
      </c>
      <c r="D38" s="26">
        <v>822.697</v>
      </c>
      <c r="E38" s="12">
        <v>947.70899999999995</v>
      </c>
      <c r="F38" s="15">
        <f t="shared" si="0"/>
        <v>115.19538785239278</v>
      </c>
      <c r="G38" s="15">
        <f t="shared" si="1"/>
        <v>71.101602978181305</v>
      </c>
      <c r="H38" s="22" t="s">
        <v>102</v>
      </c>
    </row>
    <row r="39" spans="1:8" s="3" customFormat="1" ht="47.25" x14ac:dyDescent="0.25">
      <c r="A39" s="10" t="s">
        <v>68</v>
      </c>
      <c r="B39" s="11" t="s">
        <v>69</v>
      </c>
      <c r="C39" s="26">
        <v>219163.77</v>
      </c>
      <c r="D39" s="26">
        <v>236133.78351000001</v>
      </c>
      <c r="E39" s="12">
        <v>273643.26669999998</v>
      </c>
      <c r="F39" s="15">
        <f t="shared" si="0"/>
        <v>115.88484402038621</v>
      </c>
      <c r="G39" s="15">
        <f t="shared" si="1"/>
        <v>124.85789357428921</v>
      </c>
      <c r="H39" s="22" t="s">
        <v>102</v>
      </c>
    </row>
    <row r="40" spans="1:8" s="3" customFormat="1" ht="47.25" x14ac:dyDescent="0.25">
      <c r="A40" s="10" t="s">
        <v>70</v>
      </c>
      <c r="B40" s="11" t="s">
        <v>71</v>
      </c>
      <c r="C40" s="26">
        <v>46.7</v>
      </c>
      <c r="D40" s="26">
        <v>88.178039999999996</v>
      </c>
      <c r="E40" s="12">
        <v>9389.1275800000003</v>
      </c>
      <c r="F40" s="15" t="s">
        <v>107</v>
      </c>
      <c r="G40" s="15" t="s">
        <v>108</v>
      </c>
      <c r="H40" s="22" t="s">
        <v>102</v>
      </c>
    </row>
    <row r="41" spans="1:8" s="3" customFormat="1" ht="15.75" x14ac:dyDescent="0.25">
      <c r="A41" s="10" t="s">
        <v>72</v>
      </c>
      <c r="B41" s="11" t="s">
        <v>73</v>
      </c>
      <c r="C41" s="26">
        <f>C42+C47+C48+C49+C50</f>
        <v>61091642.099800006</v>
      </c>
      <c r="D41" s="26">
        <f>D42+D47+D48+D49+D50</f>
        <v>66582692.185970001</v>
      </c>
      <c r="E41" s="12">
        <v>54282851.312059999</v>
      </c>
      <c r="F41" s="15">
        <f t="shared" si="0"/>
        <v>81.526969742293218</v>
      </c>
      <c r="G41" s="15">
        <f t="shared" si="1"/>
        <v>88.854791664272042</v>
      </c>
      <c r="H41" s="20"/>
    </row>
    <row r="42" spans="1:8" s="3" customFormat="1" ht="31.5" x14ac:dyDescent="0.25">
      <c r="A42" s="10" t="s">
        <v>74</v>
      </c>
      <c r="B42" s="11" t="s">
        <v>75</v>
      </c>
      <c r="C42" s="12">
        <f>SUM(C43:C46)</f>
        <v>52941569.333999999</v>
      </c>
      <c r="D42" s="12">
        <f>SUM(D43:D46)</f>
        <v>58726404.892499998</v>
      </c>
      <c r="E42" s="12">
        <v>46480589.529119998</v>
      </c>
      <c r="F42" s="15">
        <f t="shared" si="0"/>
        <v>79.147684272864581</v>
      </c>
      <c r="G42" s="15">
        <f t="shared" si="1"/>
        <v>87.796017597969751</v>
      </c>
      <c r="H42" s="20"/>
    </row>
    <row r="43" spans="1:8" s="3" customFormat="1" ht="15.75" x14ac:dyDescent="0.25">
      <c r="A43" s="7" t="s">
        <v>76</v>
      </c>
      <c r="B43" s="8" t="s">
        <v>77</v>
      </c>
      <c r="C43" s="25">
        <v>42128369.600000001</v>
      </c>
      <c r="D43" s="25">
        <v>44285562.600000001</v>
      </c>
      <c r="E43" s="9">
        <v>44382822.5</v>
      </c>
      <c r="F43" s="17">
        <f t="shared" si="0"/>
        <v>100.21961988126577</v>
      </c>
      <c r="G43" s="17">
        <f t="shared" si="1"/>
        <v>105.35138891299509</v>
      </c>
      <c r="H43" s="19"/>
    </row>
    <row r="44" spans="1:8" s="3" customFormat="1" ht="78.75" x14ac:dyDescent="0.25">
      <c r="A44" s="7" t="s">
        <v>78</v>
      </c>
      <c r="B44" s="8" t="s">
        <v>79</v>
      </c>
      <c r="C44" s="25">
        <v>4972082.3</v>
      </c>
      <c r="D44" s="25">
        <v>6686093.2999999998</v>
      </c>
      <c r="E44" s="9">
        <v>5978705.9210099997</v>
      </c>
      <c r="F44" s="17">
        <f t="shared" si="0"/>
        <v>89.420019325934319</v>
      </c>
      <c r="G44" s="17">
        <f t="shared" si="1"/>
        <v>120.24551405776207</v>
      </c>
      <c r="H44" s="22" t="s">
        <v>104</v>
      </c>
    </row>
    <row r="45" spans="1:8" s="3" customFormat="1" ht="15.75" x14ac:dyDescent="0.25">
      <c r="A45" s="7" t="s">
        <v>80</v>
      </c>
      <c r="B45" s="8" t="s">
        <v>81</v>
      </c>
      <c r="C45" s="25">
        <v>1728089.7</v>
      </c>
      <c r="D45" s="25">
        <v>1759057.3</v>
      </c>
      <c r="E45" s="9">
        <v>1805443.19622</v>
      </c>
      <c r="F45" s="17">
        <f t="shared" si="0"/>
        <v>102.63697471480889</v>
      </c>
      <c r="G45" s="17">
        <f t="shared" si="1"/>
        <v>104.47624311515776</v>
      </c>
      <c r="H45" s="19"/>
    </row>
    <row r="46" spans="1:8" s="3" customFormat="1" ht="78.75" x14ac:dyDescent="0.25">
      <c r="A46" s="7" t="s">
        <v>82</v>
      </c>
      <c r="B46" s="8" t="s">
        <v>83</v>
      </c>
      <c r="C46" s="25">
        <v>4113027.7340000002</v>
      </c>
      <c r="D46" s="25">
        <v>5995691.6924999999</v>
      </c>
      <c r="E46" s="9">
        <v>6010552.6902900003</v>
      </c>
      <c r="F46" s="17">
        <f t="shared" si="0"/>
        <v>100.24786127359735</v>
      </c>
      <c r="G46" s="17">
        <f t="shared" si="1"/>
        <v>146.13450428754146</v>
      </c>
      <c r="H46" s="22" t="s">
        <v>104</v>
      </c>
    </row>
    <row r="47" spans="1:8" s="3" customFormat="1" ht="47.25" x14ac:dyDescent="0.25">
      <c r="A47" s="10" t="s">
        <v>84</v>
      </c>
      <c r="B47" s="11" t="s">
        <v>85</v>
      </c>
      <c r="C47" s="26">
        <v>183406.46929000001</v>
      </c>
      <c r="D47" s="26">
        <v>354342.12358000001</v>
      </c>
      <c r="E47" s="12">
        <v>339871.04291999998</v>
      </c>
      <c r="F47" s="15">
        <f t="shared" si="0"/>
        <v>95.916071023733963</v>
      </c>
      <c r="G47" s="15">
        <v>0</v>
      </c>
      <c r="H47" s="22" t="s">
        <v>105</v>
      </c>
    </row>
    <row r="48" spans="1:8" s="3" customFormat="1" ht="47.25" x14ac:dyDescent="0.25">
      <c r="A48" s="10" t="s">
        <v>86</v>
      </c>
      <c r="B48" s="11" t="s">
        <v>87</v>
      </c>
      <c r="C48" s="26">
        <v>7970833.2659999998</v>
      </c>
      <c r="D48" s="26">
        <v>7970833.2659999998</v>
      </c>
      <c r="E48" s="12">
        <v>7970853.2659999998</v>
      </c>
      <c r="F48" s="15">
        <f t="shared" si="0"/>
        <v>100.00025091479563</v>
      </c>
      <c r="G48" s="15">
        <v>0</v>
      </c>
      <c r="H48" s="22" t="s">
        <v>106</v>
      </c>
    </row>
    <row r="49" spans="1:8" s="3" customFormat="1" ht="94.5" x14ac:dyDescent="0.25">
      <c r="A49" s="10" t="s">
        <v>88</v>
      </c>
      <c r="B49" s="11" t="s">
        <v>89</v>
      </c>
      <c r="C49" s="12"/>
      <c r="D49" s="26">
        <v>67839.631840000002</v>
      </c>
      <c r="E49" s="12">
        <v>272143.8492</v>
      </c>
      <c r="F49" s="15">
        <f t="shared" si="0"/>
        <v>401.15761512658582</v>
      </c>
      <c r="G49" s="15">
        <v>0</v>
      </c>
      <c r="H49" s="22" t="s">
        <v>102</v>
      </c>
    </row>
    <row r="50" spans="1:8" s="3" customFormat="1" ht="47.25" x14ac:dyDescent="0.25">
      <c r="A50" s="10" t="s">
        <v>90</v>
      </c>
      <c r="B50" s="11" t="s">
        <v>91</v>
      </c>
      <c r="C50" s="26">
        <v>-4166.9694900000004</v>
      </c>
      <c r="D50" s="26">
        <v>-536727.72794999997</v>
      </c>
      <c r="E50" s="12">
        <v>-52149.144059999999</v>
      </c>
      <c r="F50" s="15">
        <f t="shared" si="0"/>
        <v>9.7161263233372708</v>
      </c>
      <c r="G50" s="15">
        <v>0</v>
      </c>
      <c r="H50" s="22" t="s">
        <v>102</v>
      </c>
    </row>
    <row r="51" spans="1:8" s="3" customFormat="1" ht="15.75" x14ac:dyDescent="0.25">
      <c r="A51" s="4"/>
      <c r="B51" s="5" t="s">
        <v>92</v>
      </c>
      <c r="C51" s="6">
        <f>C6+C41</f>
        <v>86792267.078810006</v>
      </c>
      <c r="D51" s="6">
        <f t="shared" ref="D51:E51" si="2">D6+D41</f>
        <v>91605375.241380006</v>
      </c>
      <c r="E51" s="6">
        <f t="shared" si="2"/>
        <v>79748625.716260001</v>
      </c>
      <c r="F51" s="16">
        <f>E51/D51*100</f>
        <v>87.056709834027217</v>
      </c>
      <c r="G51" s="16">
        <f>E51/C51*100</f>
        <v>91.884482800576961</v>
      </c>
      <c r="H51" s="21"/>
    </row>
    <row r="52" spans="1:8" s="3" customFormat="1" ht="15.75" x14ac:dyDescent="0.25">
      <c r="F52" s="13"/>
      <c r="G52" s="13"/>
    </row>
    <row r="53" spans="1:8" x14ac:dyDescent="0.25">
      <c r="F53" s="14"/>
      <c r="G53" s="14"/>
    </row>
    <row r="54" spans="1:8" x14ac:dyDescent="0.25">
      <c r="F54" s="14"/>
      <c r="G54" s="14"/>
    </row>
  </sheetData>
  <autoFilter ref="A4:G51"/>
  <mergeCells count="3">
    <mergeCell ref="A1:G1"/>
    <mergeCell ref="A3:G3"/>
    <mergeCell ref="A2:H2"/>
  </mergeCells>
  <pageMargins left="0.47244094488188981" right="0.15748031496062992" top="0.19685039370078741" bottom="0.31496062992125984" header="0.15748031496062992" footer="0.15748031496062992"/>
  <pageSetup paperSize="9" scale="63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2019</vt:lpstr>
      <vt:lpstr>'Доходы 2019'!Заголовки_для_печати</vt:lpstr>
      <vt:lpstr>'Доходы 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2021-05-26T03:05:12Z</dcterms:modified>
</cp:coreProperties>
</file>